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480" windowHeight="7455"/>
  </bookViews>
  <sheets>
    <sheet name="Weekly report" sheetId="2" r:id="rId1"/>
    <sheet name=" Data" sheetId="1" r:id="rId2"/>
  </sheets>
  <definedNames>
    <definedName name="_xlnm._FilterDatabase" localSheetId="1" hidden="1">' Data'!$A$1:$C$197</definedName>
    <definedName name="AMOUNT">' Data'!$B$2:$B$189</definedName>
    <definedName name="CRC_STATUS">' Data'!$C$2:$C$189</definedName>
    <definedName name="_xlnm.Extract" localSheetId="1">' Data'!#REF!</definedName>
    <definedName name="INQUIRIES">' Data'!$A$2:$A$189</definedName>
  </definedNames>
  <calcPr calcId="125725"/>
</workbook>
</file>

<file path=xl/calcChain.xml><?xml version="1.0" encoding="utf-8"?>
<calcChain xmlns="http://schemas.openxmlformats.org/spreadsheetml/2006/main">
  <c r="C7" i="2" a="1"/>
  <c r="C7" s="1"/>
  <c r="L7" s="1"/>
  <c r="D6" a="1"/>
  <c r="D6" s="1"/>
  <c r="E6" a="1"/>
  <c r="E6" s="1"/>
  <c r="F6" a="1"/>
  <c r="F6" s="1"/>
  <c r="G6" a="1"/>
  <c r="G6" s="1"/>
  <c r="H6" a="1"/>
  <c r="H6" s="1"/>
  <c r="I6" a="1"/>
  <c r="I6" s="1"/>
  <c r="J6" a="1"/>
  <c r="J6" s="1"/>
  <c r="K6" a="1"/>
  <c r="K6" s="1"/>
  <c r="C6" a="1"/>
  <c r="C6" s="1"/>
  <c r="L15"/>
  <c r="D14" a="1"/>
  <c r="D14" s="1"/>
  <c r="E14" a="1"/>
  <c r="E14" s="1"/>
  <c r="F14" a="1"/>
  <c r="F14" s="1"/>
  <c r="G14" a="1"/>
  <c r="G14" s="1"/>
  <c r="H14" a="1"/>
  <c r="H14" s="1"/>
  <c r="I14" a="1"/>
  <c r="I14" s="1"/>
  <c r="J14" a="1"/>
  <c r="J14" s="1"/>
  <c r="K14" a="1"/>
  <c r="K14" s="1"/>
  <c r="C14" a="1"/>
  <c r="C14" s="1"/>
  <c r="D5" a="1"/>
  <c r="D5" s="1"/>
  <c r="E5" a="1"/>
  <c r="E5" s="1"/>
  <c r="F5" a="1"/>
  <c r="F5" s="1"/>
  <c r="G5" a="1"/>
  <c r="G5" s="1"/>
  <c r="H5" a="1"/>
  <c r="H5" s="1"/>
  <c r="I5" a="1"/>
  <c r="I5" s="1"/>
  <c r="J5" a="1"/>
  <c r="J5" s="1"/>
  <c r="K5" a="1"/>
  <c r="K5" s="1"/>
  <c r="C5" a="1"/>
  <c r="C5" s="1"/>
  <c r="L17"/>
  <c r="L16"/>
  <c r="L13"/>
  <c r="L4"/>
  <c r="L8"/>
  <c r="L6" l="1"/>
  <c r="J12"/>
  <c r="J18" s="1"/>
  <c r="J11"/>
  <c r="H12"/>
  <c r="H18" s="1"/>
  <c r="H11"/>
  <c r="F12"/>
  <c r="F18" s="1"/>
  <c r="F11"/>
  <c r="D12"/>
  <c r="D18" s="1"/>
  <c r="D11"/>
  <c r="K12"/>
  <c r="K18" s="1"/>
  <c r="K11"/>
  <c r="I12"/>
  <c r="I18" s="1"/>
  <c r="I11"/>
  <c r="G12"/>
  <c r="G18" s="1"/>
  <c r="G11"/>
  <c r="E12"/>
  <c r="E18" s="1"/>
  <c r="E11"/>
  <c r="L14"/>
  <c r="C11"/>
  <c r="L11" s="1"/>
  <c r="C12"/>
  <c r="C18" s="1"/>
  <c r="L5"/>
  <c r="L18"/>
  <c r="K3"/>
  <c r="K9" s="1"/>
  <c r="I3"/>
  <c r="I9" s="1"/>
  <c r="G3"/>
  <c r="E3"/>
  <c r="E9" s="1"/>
  <c r="C3"/>
  <c r="C9" s="1"/>
  <c r="J2"/>
  <c r="H2"/>
  <c r="F2"/>
  <c r="D2"/>
  <c r="J3"/>
  <c r="J9" s="1"/>
  <c r="H3"/>
  <c r="H9" s="1"/>
  <c r="F3"/>
  <c r="F9" s="1"/>
  <c r="D3"/>
  <c r="D9" s="1"/>
  <c r="K2"/>
  <c r="I2"/>
  <c r="G2"/>
  <c r="E2"/>
  <c r="C2"/>
  <c r="L12" l="1"/>
  <c r="L2"/>
  <c r="G9"/>
  <c r="L9" s="1"/>
  <c r="L3"/>
</calcChain>
</file>

<file path=xl/sharedStrings.xml><?xml version="1.0" encoding="utf-8"?>
<sst xmlns="http://schemas.openxmlformats.org/spreadsheetml/2006/main" count="134" uniqueCount="18">
  <si>
    <t>INQUIRIES</t>
  </si>
  <si>
    <t>AMOUNT</t>
  </si>
  <si>
    <t>CRC STATUS</t>
  </si>
  <si>
    <t>Lost Project</t>
  </si>
  <si>
    <t>AWARDED</t>
  </si>
  <si>
    <t>DECLINED</t>
  </si>
  <si>
    <t>PENDING WITH CLIENT</t>
  </si>
  <si>
    <t>Conversion</t>
  </si>
  <si>
    <t>Declined</t>
  </si>
  <si>
    <t>Under process by SSSAS</t>
  </si>
  <si>
    <t>Awarded</t>
  </si>
  <si>
    <t>Total Submitted</t>
  </si>
  <si>
    <t>Inquiry</t>
  </si>
  <si>
    <t>YTD Total Inquiry</t>
  </si>
  <si>
    <t>Number of  Inquiry</t>
  </si>
  <si>
    <t>Number of Inquiry</t>
  </si>
  <si>
    <t>Value of Inquiry</t>
  </si>
  <si>
    <t>UNDER PROCESS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</si>
</sst>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[$-409]dd\-mmm\-yy;@"/>
    <numFmt numFmtId="166" formatCode="B1mmm"/>
  </numFmts>
  <fonts count="6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b/>
      <sz val="14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</borders>
  <cellStyleXfs count="49">
    <xf numFmtId="0" fontId="0" fillId="0" borderId="0"/>
    <xf numFmtId="9" fontId="2" fillId="0" borderId="0" applyFont="0" applyFill="0" applyBorder="0" applyAlignment="0" applyProtection="0"/>
    <xf numFmtId="165" fontId="1" fillId="0" borderId="0"/>
    <xf numFmtId="165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" fontId="1" fillId="2" borderId="1" xfId="2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 wrapText="1"/>
    </xf>
    <xf numFmtId="165" fontId="0" fillId="0" borderId="0" xfId="3" applyFont="1" applyAlignment="1">
      <alignment vertical="center" wrapText="1"/>
    </xf>
    <xf numFmtId="3" fontId="0" fillId="0" borderId="0" xfId="3" applyNumberFormat="1" applyFont="1" applyAlignment="1">
      <alignment vertical="center" wrapText="1"/>
    </xf>
    <xf numFmtId="0" fontId="1" fillId="0" borderId="0" xfId="33" applyAlignment="1">
      <alignment vertical="center"/>
    </xf>
    <xf numFmtId="0" fontId="1" fillId="0" borderId="7" xfId="33" applyFont="1" applyBorder="1" applyAlignment="1">
      <alignment horizontal="center" vertical="center"/>
    </xf>
    <xf numFmtId="0" fontId="1" fillId="0" borderId="9" xfId="33" applyFont="1" applyBorder="1" applyAlignment="1">
      <alignment horizontal="center" vertical="center"/>
    </xf>
    <xf numFmtId="0" fontId="1" fillId="0" borderId="14" xfId="33" applyBorder="1" applyAlignment="1">
      <alignment horizontal="center" vertical="center"/>
    </xf>
    <xf numFmtId="0" fontId="1" fillId="0" borderId="14" xfId="33" applyFont="1" applyBorder="1" applyAlignment="1">
      <alignment horizontal="center" vertical="center"/>
    </xf>
    <xf numFmtId="0" fontId="1" fillId="3" borderId="9" xfId="33" applyFont="1" applyFill="1" applyBorder="1" applyAlignment="1">
      <alignment horizontal="center" vertical="center"/>
    </xf>
    <xf numFmtId="0" fontId="3" fillId="0" borderId="19" xfId="33" applyFont="1" applyBorder="1" applyAlignment="1">
      <alignment horizontal="center" vertical="center"/>
    </xf>
    <xf numFmtId="0" fontId="3" fillId="0" borderId="25" xfId="33" applyFont="1" applyBorder="1" applyAlignment="1">
      <alignment horizontal="center" vertical="center"/>
    </xf>
    <xf numFmtId="9" fontId="1" fillId="0" borderId="2" xfId="41" applyFont="1" applyBorder="1" applyAlignment="1">
      <alignment horizontal="center" vertical="center"/>
    </xf>
    <xf numFmtId="0" fontId="1" fillId="0" borderId="2" xfId="33" applyFont="1" applyBorder="1" applyAlignment="1">
      <alignment horizontal="center" vertical="center"/>
    </xf>
    <xf numFmtId="0" fontId="1" fillId="0" borderId="2" xfId="33" applyFont="1" applyBorder="1" applyAlignment="1">
      <alignment horizontal="center" vertical="center" textRotation="90" wrapText="1"/>
    </xf>
    <xf numFmtId="9" fontId="1" fillId="0" borderId="3" xfId="41" applyFont="1" applyBorder="1" applyAlignment="1">
      <alignment horizontal="center" vertical="center"/>
    </xf>
    <xf numFmtId="9" fontId="1" fillId="0" borderId="4" xfId="41" applyFont="1" applyBorder="1" applyAlignment="1">
      <alignment horizontal="center" vertical="center"/>
    </xf>
    <xf numFmtId="9" fontId="1" fillId="0" borderId="5" xfId="41" applyFont="1" applyBorder="1" applyAlignment="1">
      <alignment horizontal="center" vertical="center"/>
    </xf>
    <xf numFmtId="9" fontId="1" fillId="0" borderId="6" xfId="41" applyFont="1" applyBorder="1" applyAlignment="1">
      <alignment horizontal="center" vertical="center"/>
    </xf>
    <xf numFmtId="1" fontId="1" fillId="0" borderId="10" xfId="33" applyNumberFormat="1" applyBorder="1" applyAlignment="1">
      <alignment horizontal="center" vertical="center"/>
    </xf>
    <xf numFmtId="1" fontId="1" fillId="0" borderId="11" xfId="33" applyNumberFormat="1" applyBorder="1" applyAlignment="1">
      <alignment horizontal="center" vertical="center"/>
    </xf>
    <xf numFmtId="1" fontId="1" fillId="0" borderId="12" xfId="33" applyNumberFormat="1" applyBorder="1" applyAlignment="1">
      <alignment horizontal="center" vertical="center"/>
    </xf>
    <xf numFmtId="1" fontId="1" fillId="0" borderId="13" xfId="33" applyNumberFormat="1" applyBorder="1" applyAlignment="1">
      <alignment horizontal="center" vertical="center"/>
    </xf>
    <xf numFmtId="1" fontId="1" fillId="0" borderId="11" xfId="33" applyNumberFormat="1" applyFont="1" applyBorder="1" applyAlignment="1">
      <alignment horizontal="center" vertical="center"/>
    </xf>
    <xf numFmtId="1" fontId="1" fillId="0" borderId="12" xfId="33" applyNumberFormat="1" applyFont="1" applyBorder="1" applyAlignment="1">
      <alignment horizontal="center" vertical="center"/>
    </xf>
    <xf numFmtId="0" fontId="1" fillId="0" borderId="10" xfId="33" applyBorder="1" applyAlignment="1">
      <alignment horizontal="center" vertical="center"/>
    </xf>
    <xf numFmtId="0" fontId="1" fillId="0" borderId="11" xfId="33" applyBorder="1" applyAlignment="1">
      <alignment horizontal="center" vertical="center"/>
    </xf>
    <xf numFmtId="0" fontId="1" fillId="0" borderId="13" xfId="33" applyBorder="1" applyAlignment="1">
      <alignment horizontal="center" vertical="center"/>
    </xf>
    <xf numFmtId="0" fontId="1" fillId="0" borderId="11" xfId="33" applyFont="1" applyBorder="1" applyAlignment="1">
      <alignment horizontal="center" vertical="center"/>
    </xf>
    <xf numFmtId="1" fontId="1" fillId="3" borderId="12" xfId="33" applyNumberFormat="1" applyFont="1" applyFill="1" applyBorder="1" applyAlignment="1">
      <alignment horizontal="center" vertical="center"/>
    </xf>
    <xf numFmtId="1" fontId="1" fillId="0" borderId="20" xfId="33" applyNumberFormat="1" applyBorder="1" applyAlignment="1">
      <alignment horizontal="center" vertical="center"/>
    </xf>
    <xf numFmtId="0" fontId="1" fillId="0" borderId="15" xfId="33" applyFont="1" applyBorder="1" applyAlignment="1">
      <alignment horizontal="center" vertical="center"/>
    </xf>
    <xf numFmtId="0" fontId="1" fillId="0" borderId="18" xfId="33" applyFont="1" applyBorder="1" applyAlignment="1">
      <alignment horizontal="center" vertical="center"/>
    </xf>
    <xf numFmtId="0" fontId="1" fillId="0" borderId="16" xfId="33" applyFont="1" applyBorder="1" applyAlignment="1">
      <alignment horizontal="center" vertical="center"/>
    </xf>
    <xf numFmtId="1" fontId="1" fillId="0" borderId="17" xfId="33" applyNumberFormat="1" applyFont="1" applyBorder="1" applyAlignment="1">
      <alignment horizontal="center" vertical="center"/>
    </xf>
    <xf numFmtId="0" fontId="1" fillId="0" borderId="21" xfId="33" applyFont="1" applyBorder="1" applyAlignment="1">
      <alignment horizontal="center" vertical="center"/>
    </xf>
    <xf numFmtId="0" fontId="1" fillId="0" borderId="24" xfId="33" applyFont="1" applyBorder="1" applyAlignment="1">
      <alignment horizontal="center" vertical="center"/>
    </xf>
    <xf numFmtId="0" fontId="1" fillId="0" borderId="22" xfId="33" applyFont="1" applyBorder="1" applyAlignment="1">
      <alignment horizontal="center" vertical="center"/>
    </xf>
    <xf numFmtId="1" fontId="1" fillId="0" borderId="23" xfId="33" applyNumberFormat="1" applyFont="1" applyBorder="1" applyAlignment="1">
      <alignment horizontal="center" vertical="center"/>
    </xf>
    <xf numFmtId="1" fontId="5" fillId="0" borderId="2" xfId="41" applyNumberFormat="1" applyFont="1" applyBorder="1" applyAlignment="1">
      <alignment horizontal="center" vertical="center"/>
    </xf>
    <xf numFmtId="2" fontId="0" fillId="0" borderId="0" xfId="3" applyNumberFormat="1" applyFont="1" applyAlignment="1">
      <alignment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1" fontId="1" fillId="0" borderId="9" xfId="33" applyNumberFormat="1" applyBorder="1" applyAlignment="1">
      <alignment horizontal="center" vertical="center"/>
    </xf>
    <xf numFmtId="1" fontId="1" fillId="0" borderId="27" xfId="33" applyNumberFormat="1" applyBorder="1" applyAlignment="1">
      <alignment horizontal="center" vertical="center"/>
    </xf>
    <xf numFmtId="9" fontId="1" fillId="4" borderId="26" xfId="1" applyFont="1" applyFill="1" applyBorder="1" applyAlignment="1">
      <alignment horizontal="center" vertical="center" wrapText="1"/>
    </xf>
    <xf numFmtId="166" fontId="1" fillId="4" borderId="30" xfId="33" applyNumberFormat="1" applyFont="1" applyFill="1" applyBorder="1" applyAlignment="1">
      <alignment horizontal="center" vertical="center"/>
    </xf>
    <xf numFmtId="0" fontId="4" fillId="4" borderId="29" xfId="33" applyFont="1" applyFill="1" applyBorder="1" applyAlignment="1">
      <alignment horizontal="center" vertical="center"/>
    </xf>
    <xf numFmtId="0" fontId="4" fillId="4" borderId="28" xfId="33" applyFont="1" applyFill="1" applyBorder="1" applyAlignment="1">
      <alignment horizontal="center" vertical="center"/>
    </xf>
    <xf numFmtId="0" fontId="1" fillId="0" borderId="26" xfId="33" applyFont="1" applyBorder="1" applyAlignment="1">
      <alignment horizontal="center" vertical="center" textRotation="90" wrapText="1"/>
    </xf>
    <xf numFmtId="0" fontId="1" fillId="0" borderId="8" xfId="33" applyFont="1" applyBorder="1" applyAlignment="1">
      <alignment horizontal="center" vertical="center" textRotation="90" wrapText="1"/>
    </xf>
  </cellXfs>
  <cellStyles count="49">
    <cellStyle name="Comma 2" xfId="4"/>
    <cellStyle name="Comma 2 2" xfId="5"/>
    <cellStyle name="Comma 2 3" xfId="6"/>
    <cellStyle name="Comma 2 4" xfId="7"/>
    <cellStyle name="Comma 2 5" xfId="8"/>
    <cellStyle name="Comma 3" xfId="9"/>
    <cellStyle name="Comma 3 2" xfId="10"/>
    <cellStyle name="Comma 3 2 2" xfId="11"/>
    <cellStyle name="Comma 3 3" xfId="12"/>
    <cellStyle name="Comma 4" xfId="13"/>
    <cellStyle name="Comma 4 2" xfId="14"/>
    <cellStyle name="Normal" xfId="0" builtinId="0"/>
    <cellStyle name="Normal 10" xfId="3"/>
    <cellStyle name="Normal 11" xfId="15"/>
    <cellStyle name="Normal 2" xfId="16"/>
    <cellStyle name="Normal 2 2" xfId="17"/>
    <cellStyle name="Normal 2 2 2" xfId="18"/>
    <cellStyle name="Normal 2 3" xfId="19"/>
    <cellStyle name="Normal 2 3 2" xfId="20"/>
    <cellStyle name="Normal 2 4" xfId="21"/>
    <cellStyle name="Normal 2 5" xfId="22"/>
    <cellStyle name="Normal 2 6" xfId="2"/>
    <cellStyle name="Normal 3" xfId="23"/>
    <cellStyle name="Normal 3 2" xfId="24"/>
    <cellStyle name="Normal 3 2 2" xfId="25"/>
    <cellStyle name="Normal 3 3" xfId="26"/>
    <cellStyle name="Normal 4" xfId="27"/>
    <cellStyle name="Normal 4 2" xfId="28"/>
    <cellStyle name="Normal 4 3" xfId="29"/>
    <cellStyle name="Normal 4 4" xfId="30"/>
    <cellStyle name="Normal 5" xfId="31"/>
    <cellStyle name="Normal 5 2" xfId="32"/>
    <cellStyle name="Normal 6" xfId="33"/>
    <cellStyle name="Normal 6 2" xfId="34"/>
    <cellStyle name="Normal 6 2 2" xfId="35"/>
    <cellStyle name="Normal 6 3" xfId="36"/>
    <cellStyle name="Normal 6 4" xfId="37"/>
    <cellStyle name="Normal 7" xfId="38"/>
    <cellStyle name="Normal 8" xfId="39"/>
    <cellStyle name="Normal 9" xfId="40"/>
    <cellStyle name="Percent" xfId="1" builtinId="5"/>
    <cellStyle name="Percent 2" xfId="41"/>
    <cellStyle name="Percent 2 2" xfId="42"/>
    <cellStyle name="Percent 2 3" xfId="43"/>
    <cellStyle name="Percent 2 4" xfId="44"/>
    <cellStyle name="Percent 3" xfId="45"/>
    <cellStyle name="Percent 3 2" xfId="46"/>
    <cellStyle name="Percent 3 3" xfId="47"/>
    <cellStyle name="Percent 3 4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showGridLines="0" showZeros="0" tabSelected="1" zoomScale="85" zoomScaleNormal="85" workbookViewId="0">
      <selection activeCell="C1" sqref="C1"/>
    </sheetView>
  </sheetViews>
  <sheetFormatPr defaultColWidth="0" defaultRowHeight="0" customHeight="1" zeroHeight="1"/>
  <cols>
    <col min="1" max="1" width="9.125" style="5" customWidth="1"/>
    <col min="2" max="2" width="23.125" style="5" bestFit="1" customWidth="1"/>
    <col min="3" max="3" width="10.875" style="5" customWidth="1"/>
    <col min="4" max="6" width="11.625" style="5" bestFit="1" customWidth="1"/>
    <col min="7" max="11" width="10.875" style="5" customWidth="1"/>
    <col min="12" max="12" width="15.375" style="5" bestFit="1" customWidth="1"/>
    <col min="13" max="13" width="2.625" style="5" customWidth="1"/>
    <col min="14" max="17" width="0" style="5" hidden="1" customWidth="1"/>
    <col min="18" max="16384" width="9.125" style="5" hidden="1"/>
  </cols>
  <sheetData>
    <row r="1" spans="1:12" ht="23.25" customHeight="1" thickBot="1">
      <c r="A1" s="47" t="s">
        <v>14</v>
      </c>
      <c r="B1" s="48"/>
      <c r="C1" s="46">
        <v>40179</v>
      </c>
      <c r="D1" s="46">
        <v>40210</v>
      </c>
      <c r="E1" s="46">
        <v>40238</v>
      </c>
      <c r="F1" s="46">
        <v>40269</v>
      </c>
      <c r="G1" s="46">
        <v>40299</v>
      </c>
      <c r="H1" s="46">
        <v>40330</v>
      </c>
      <c r="I1" s="46">
        <v>40360</v>
      </c>
      <c r="J1" s="46">
        <v>40391</v>
      </c>
      <c r="K1" s="46">
        <v>40422</v>
      </c>
      <c r="L1" s="45" t="s">
        <v>13</v>
      </c>
    </row>
    <row r="2" spans="1:12" ht="34.5" customHeight="1">
      <c r="A2" s="49" t="s">
        <v>15</v>
      </c>
      <c r="B2" s="12" t="s">
        <v>12</v>
      </c>
      <c r="C2" s="39">
        <f t="shared" ref="C2:K2" si="0">SUM(C4:C8)</f>
        <v>17</v>
      </c>
      <c r="D2" s="38">
        <f t="shared" si="0"/>
        <v>13</v>
      </c>
      <c r="E2" s="38">
        <f t="shared" si="0"/>
        <v>7</v>
      </c>
      <c r="F2" s="37">
        <f t="shared" si="0"/>
        <v>2</v>
      </c>
      <c r="G2" s="38">
        <f t="shared" si="0"/>
        <v>3</v>
      </c>
      <c r="H2" s="38">
        <f t="shared" si="0"/>
        <v>0</v>
      </c>
      <c r="I2" s="38">
        <f t="shared" si="0"/>
        <v>0</v>
      </c>
      <c r="J2" s="37">
        <f t="shared" si="0"/>
        <v>0</v>
      </c>
      <c r="K2" s="36">
        <f t="shared" si="0"/>
        <v>0</v>
      </c>
      <c r="L2" s="31">
        <f>SUM(C2:K2)</f>
        <v>42</v>
      </c>
    </row>
    <row r="3" spans="1:12" ht="34.5" customHeight="1">
      <c r="A3" s="50"/>
      <c r="B3" s="11" t="s">
        <v>11</v>
      </c>
      <c r="C3" s="35">
        <f t="shared" ref="C3:K3" si="1">SUM(C4:C6)</f>
        <v>17</v>
      </c>
      <c r="D3" s="34">
        <f t="shared" si="1"/>
        <v>13</v>
      </c>
      <c r="E3" s="34">
        <f t="shared" si="1"/>
        <v>7</v>
      </c>
      <c r="F3" s="33">
        <f t="shared" si="1"/>
        <v>2</v>
      </c>
      <c r="G3" s="34">
        <f t="shared" si="1"/>
        <v>3</v>
      </c>
      <c r="H3" s="34">
        <f t="shared" si="1"/>
        <v>0</v>
      </c>
      <c r="I3" s="34">
        <f t="shared" si="1"/>
        <v>0</v>
      </c>
      <c r="J3" s="33">
        <f t="shared" si="1"/>
        <v>0</v>
      </c>
      <c r="K3" s="32">
        <f t="shared" si="1"/>
        <v>0</v>
      </c>
      <c r="L3" s="43">
        <f t="shared" ref="L3:L9" si="2">SUM(C3:K3)</f>
        <v>42</v>
      </c>
    </row>
    <row r="4" spans="1:12" ht="34.5" customHeight="1">
      <c r="A4" s="50"/>
      <c r="B4" s="9" t="s">
        <v>6</v>
      </c>
      <c r="C4" s="25"/>
      <c r="D4" s="29"/>
      <c r="E4" s="27"/>
      <c r="F4" s="28"/>
      <c r="G4" s="27"/>
      <c r="H4" s="27"/>
      <c r="I4" s="27"/>
      <c r="J4" s="27"/>
      <c r="K4" s="26"/>
      <c r="L4" s="43">
        <f t="shared" si="2"/>
        <v>0</v>
      </c>
    </row>
    <row r="5" spans="1:12" ht="34.5" customHeight="1">
      <c r="A5" s="50"/>
      <c r="B5" s="10" t="s">
        <v>10</v>
      </c>
      <c r="C5" s="30">
        <f t="array" ref="C5">SUM(IF(CRC_STATUS&lt;&gt;"",IF(CRC_STATUS=$B5,IF(MONTH(INQUIRIES)=MONTH(C$1),1,""))))</f>
        <v>10</v>
      </c>
      <c r="D5" s="30">
        <f t="array" ref="D5">SUM(IF(CRC_STATUS&lt;&gt;"",IF(CRC_STATUS=$B5,IF(MONTH(INQUIRIES)=MONTH(D$1),1,""))))</f>
        <v>8</v>
      </c>
      <c r="E5" s="30">
        <f t="array" ref="E5">SUM(IF(CRC_STATUS&lt;&gt;"",IF(CRC_STATUS=$B5,IF(MONTH(INQUIRIES)=MONTH(E$1),1,""))))</f>
        <v>7</v>
      </c>
      <c r="F5" s="30">
        <f t="array" ref="F5">SUM(IF(CRC_STATUS&lt;&gt;"",IF(CRC_STATUS=$B5,IF(MONTH(INQUIRIES)=MONTH(F$1),1,""))))</f>
        <v>2</v>
      </c>
      <c r="G5" s="30">
        <f t="array" ref="G5">SUM(IF(CRC_STATUS&lt;&gt;"",IF(CRC_STATUS=$B5,IF(MONTH(INQUIRIES)=MONTH(G$1),1,""))))</f>
        <v>3</v>
      </c>
      <c r="H5" s="30">
        <f t="array" ref="H5">SUM(IF(CRC_STATUS&lt;&gt;"",IF(CRC_STATUS=$B5,IF(MONTH(INQUIRIES)=MONTH(H$1),1,""))))</f>
        <v>0</v>
      </c>
      <c r="I5" s="30">
        <f t="array" ref="I5">SUM(IF(CRC_STATUS&lt;&gt;"",IF(CRC_STATUS=$B5,IF(MONTH(INQUIRIES)=MONTH(I$1),1,""))))</f>
        <v>0</v>
      </c>
      <c r="J5" s="30">
        <f t="array" ref="J5">SUM(IF(CRC_STATUS&lt;&gt;"",IF(CRC_STATUS=$B5,IF(MONTH(INQUIRIES)=MONTH(J$1),1,""))))</f>
        <v>0</v>
      </c>
      <c r="K5" s="30">
        <f t="array" ref="K5">SUM(IF(CRC_STATUS&lt;&gt;"",IF(CRC_STATUS=$B5,IF(MONTH(INQUIRIES)=MONTH(K$1),1,""))))</f>
        <v>0</v>
      </c>
      <c r="L5" s="43">
        <f t="shared" si="2"/>
        <v>30</v>
      </c>
    </row>
    <row r="6" spans="1:12" ht="34.5" customHeight="1">
      <c r="A6" s="50"/>
      <c r="B6" s="9" t="s">
        <v>3</v>
      </c>
      <c r="C6" s="25">
        <f t="array" ref="C6">SUM(IF(CRC_STATUS&lt;&gt;"",IF(CRC_STATUS=$B6,IF(MONTH(INQUIRIES)=MONTH(C$1),1,""))))</f>
        <v>7</v>
      </c>
      <c r="D6" s="25">
        <f t="array" ref="D6">SUM(IF(CRC_STATUS&lt;&gt;"",IF(CRC_STATUS=$B6,IF(MONTH(INQUIRIES)=MONTH(D$1),1,""))))</f>
        <v>5</v>
      </c>
      <c r="E6" s="25">
        <f t="array" ref="E6">SUM(IF(CRC_STATUS&lt;&gt;"",IF(CRC_STATUS=$B6,IF(MONTH(INQUIRIES)=MONTH(E$1),1,""))))</f>
        <v>0</v>
      </c>
      <c r="F6" s="25">
        <f t="array" ref="F6">SUM(IF(CRC_STATUS&lt;&gt;"",IF(CRC_STATUS=$B6,IF(MONTH(INQUIRIES)=MONTH(F$1),1,""))))</f>
        <v>0</v>
      </c>
      <c r="G6" s="25">
        <f t="array" ref="G6">SUM(IF(CRC_STATUS&lt;&gt;"",IF(CRC_STATUS=$B6,IF(MONTH(INQUIRIES)=MONTH(G$1),1,""))))</f>
        <v>0</v>
      </c>
      <c r="H6" s="25">
        <f t="array" ref="H6">SUM(IF(CRC_STATUS&lt;&gt;"",IF(CRC_STATUS=$B6,IF(MONTH(INQUIRIES)=MONTH(H$1),1,""))))</f>
        <v>0</v>
      </c>
      <c r="I6" s="25">
        <f t="array" ref="I6">SUM(IF(CRC_STATUS&lt;&gt;"",IF(CRC_STATUS=$B6,IF(MONTH(INQUIRIES)=MONTH(I$1),1,""))))</f>
        <v>0</v>
      </c>
      <c r="J6" s="25">
        <f t="array" ref="J6">SUM(IF(CRC_STATUS&lt;&gt;"",IF(CRC_STATUS=$B6,IF(MONTH(INQUIRIES)=MONTH(J$1),1,""))))</f>
        <v>0</v>
      </c>
      <c r="K6" s="25">
        <f t="array" ref="K6">SUM(IF(CRC_STATUS&lt;&gt;"",IF(CRC_STATUS=$B6,IF(MONTH(INQUIRIES)=MONTH(K$1),1,""))))</f>
        <v>0</v>
      </c>
      <c r="L6" s="43">
        <f t="shared" si="2"/>
        <v>12</v>
      </c>
    </row>
    <row r="7" spans="1:12" ht="34.5" customHeight="1">
      <c r="A7" s="50"/>
      <c r="B7" s="8" t="s">
        <v>9</v>
      </c>
      <c r="C7" s="25">
        <f t="array" ref="C7">SUM(IF(CRC_STATUS&lt;&gt;"",IF(CRC_STATUS=$B7,IF(MONTH(INQUIRIES)=MONTH(C$1),1,""))))</f>
        <v>0</v>
      </c>
      <c r="D7" s="24"/>
      <c r="E7" s="21"/>
      <c r="F7" s="23"/>
      <c r="G7" s="21"/>
      <c r="H7" s="21"/>
      <c r="I7" s="21"/>
      <c r="J7" s="21"/>
      <c r="K7" s="20"/>
      <c r="L7" s="43">
        <f t="shared" si="2"/>
        <v>0</v>
      </c>
    </row>
    <row r="8" spans="1:12" ht="34.5" customHeight="1">
      <c r="A8" s="50"/>
      <c r="B8" s="7" t="s">
        <v>8</v>
      </c>
      <c r="C8" s="22"/>
      <c r="D8" s="21"/>
      <c r="E8" s="21"/>
      <c r="F8" s="23"/>
      <c r="G8" s="21"/>
      <c r="H8" s="21"/>
      <c r="I8" s="21"/>
      <c r="J8" s="21"/>
      <c r="K8" s="20"/>
      <c r="L8" s="43">
        <f t="shared" si="2"/>
        <v>0</v>
      </c>
    </row>
    <row r="9" spans="1:12" ht="34.5" customHeight="1" thickBot="1">
      <c r="A9" s="50"/>
      <c r="B9" s="6" t="s">
        <v>7</v>
      </c>
      <c r="C9" s="18">
        <f t="shared" ref="C9:K9" si="3">IFERROR(C5/C3,0)</f>
        <v>0.58823529411764708</v>
      </c>
      <c r="D9" s="17">
        <f t="shared" si="3"/>
        <v>0.61538461538461542</v>
      </c>
      <c r="E9" s="17">
        <f t="shared" si="3"/>
        <v>1</v>
      </c>
      <c r="F9" s="19">
        <f t="shared" si="3"/>
        <v>1</v>
      </c>
      <c r="G9" s="17">
        <f t="shared" si="3"/>
        <v>1</v>
      </c>
      <c r="H9" s="17">
        <f t="shared" si="3"/>
        <v>0</v>
      </c>
      <c r="I9" s="17">
        <f t="shared" si="3"/>
        <v>0</v>
      </c>
      <c r="J9" s="17">
        <f t="shared" si="3"/>
        <v>0</v>
      </c>
      <c r="K9" s="16">
        <f t="shared" si="3"/>
        <v>0</v>
      </c>
      <c r="L9" s="44">
        <f t="shared" si="2"/>
        <v>4.2036199095022626</v>
      </c>
    </row>
    <row r="10" spans="1:12" ht="12" customHeight="1" thickBot="1">
      <c r="A10" s="15"/>
      <c r="B10" s="14"/>
      <c r="C10" s="13"/>
      <c r="D10" s="13"/>
      <c r="E10" s="13"/>
      <c r="F10" s="13"/>
      <c r="G10" s="40">
        <v>18</v>
      </c>
      <c r="H10" s="40">
        <v>19</v>
      </c>
      <c r="I10" s="40">
        <v>20</v>
      </c>
      <c r="J10" s="40">
        <v>21</v>
      </c>
      <c r="K10" s="40">
        <v>22</v>
      </c>
      <c r="L10" s="13"/>
    </row>
    <row r="11" spans="1:12" ht="34.5" customHeight="1">
      <c r="A11" s="49" t="s">
        <v>16</v>
      </c>
      <c r="B11" s="12" t="s">
        <v>12</v>
      </c>
      <c r="C11" s="39">
        <f t="shared" ref="C11:K11" si="4">SUM(C13:C17)</f>
        <v>759866.12</v>
      </c>
      <c r="D11" s="38">
        <f t="shared" si="4"/>
        <v>770699.85000000009</v>
      </c>
      <c r="E11" s="38">
        <f t="shared" si="4"/>
        <v>320699.53000000003</v>
      </c>
      <c r="F11" s="37">
        <f t="shared" si="4"/>
        <v>188334.62</v>
      </c>
      <c r="G11" s="38">
        <f t="shared" si="4"/>
        <v>193376.28</v>
      </c>
      <c r="H11" s="38">
        <f t="shared" si="4"/>
        <v>0</v>
      </c>
      <c r="I11" s="38">
        <f t="shared" si="4"/>
        <v>0</v>
      </c>
      <c r="J11" s="37">
        <f t="shared" si="4"/>
        <v>0</v>
      </c>
      <c r="K11" s="36">
        <f t="shared" si="4"/>
        <v>0</v>
      </c>
      <c r="L11" s="31">
        <f>SUM(C11:K11)</f>
        <v>2232976.4</v>
      </c>
    </row>
    <row r="12" spans="1:12" ht="34.5" customHeight="1">
      <c r="A12" s="50"/>
      <c r="B12" s="11" t="s">
        <v>11</v>
      </c>
      <c r="C12" s="35">
        <f t="shared" ref="C12:K12" si="5">SUM(C13:C15)</f>
        <v>759866.12</v>
      </c>
      <c r="D12" s="34">
        <f t="shared" si="5"/>
        <v>770699.85000000009</v>
      </c>
      <c r="E12" s="34">
        <f t="shared" si="5"/>
        <v>320699.53000000003</v>
      </c>
      <c r="F12" s="33">
        <f t="shared" si="5"/>
        <v>188334.62</v>
      </c>
      <c r="G12" s="34">
        <f t="shared" si="5"/>
        <v>193376.28</v>
      </c>
      <c r="H12" s="34">
        <f t="shared" si="5"/>
        <v>0</v>
      </c>
      <c r="I12" s="34">
        <f t="shared" si="5"/>
        <v>0</v>
      </c>
      <c r="J12" s="33">
        <f t="shared" si="5"/>
        <v>0</v>
      </c>
      <c r="K12" s="32">
        <f t="shared" si="5"/>
        <v>0</v>
      </c>
      <c r="L12" s="43">
        <f t="shared" ref="L12:L18" si="6">SUM(C12:K12)</f>
        <v>2232976.4</v>
      </c>
    </row>
    <row r="13" spans="1:12" ht="34.5" customHeight="1">
      <c r="A13" s="50"/>
      <c r="B13" s="9" t="s">
        <v>6</v>
      </c>
      <c r="C13" s="25"/>
      <c r="D13" s="29"/>
      <c r="E13" s="27"/>
      <c r="F13" s="28"/>
      <c r="G13" s="27"/>
      <c r="H13" s="27"/>
      <c r="I13" s="27"/>
      <c r="J13" s="27"/>
      <c r="K13" s="26"/>
      <c r="L13" s="43">
        <f t="shared" si="6"/>
        <v>0</v>
      </c>
    </row>
    <row r="14" spans="1:12" ht="34.5" customHeight="1">
      <c r="A14" s="50"/>
      <c r="B14" s="10" t="s">
        <v>10</v>
      </c>
      <c r="C14" s="30">
        <f t="array" ref="C14">SUM(IF(CRC_STATUS&lt;&gt;"",IF(CRC_STATUS=$B14,IF(MONTH(INQUIRIES)=MONTH(C$1),AMOUNT,""))))</f>
        <v>759866.12</v>
      </c>
      <c r="D14" s="30">
        <f t="array" ref="D14">SUM(IF(CRC_STATUS&lt;&gt;"",IF(CRC_STATUS=$B14,IF(MONTH(INQUIRIES)=MONTH(D$1),AMOUNT,""))))</f>
        <v>770699.85000000009</v>
      </c>
      <c r="E14" s="30">
        <f t="array" ref="E14">SUM(IF(CRC_STATUS&lt;&gt;"",IF(CRC_STATUS=$B14,IF(MONTH(INQUIRIES)=MONTH(E$1),AMOUNT,""))))</f>
        <v>320699.53000000003</v>
      </c>
      <c r="F14" s="30">
        <f t="array" ref="F14">SUM(IF(CRC_STATUS&lt;&gt;"",IF(CRC_STATUS=$B14,IF(MONTH(INQUIRIES)=MONTH(F$1),AMOUNT,""))))</f>
        <v>188334.62</v>
      </c>
      <c r="G14" s="30">
        <f t="array" ref="G14">SUM(IF(CRC_STATUS&lt;&gt;"",IF(CRC_STATUS=$B14,IF(MONTH(INQUIRIES)=MONTH(G$1),AMOUNT,""))))</f>
        <v>193376.28</v>
      </c>
      <c r="H14" s="30">
        <f t="array" ref="H14">SUM(IF(CRC_STATUS&lt;&gt;"",IF(CRC_STATUS=$B14,IF(MONTH(INQUIRIES)=MONTH(H$1),AMOUNT,""))))</f>
        <v>0</v>
      </c>
      <c r="I14" s="30">
        <f t="array" ref="I14">SUM(IF(CRC_STATUS&lt;&gt;"",IF(CRC_STATUS=$B14,IF(MONTH(INQUIRIES)=MONTH(I$1),AMOUNT,""))))</f>
        <v>0</v>
      </c>
      <c r="J14" s="30">
        <f t="array" ref="J14">SUM(IF(CRC_STATUS&lt;&gt;"",IF(CRC_STATUS=$B14,IF(MONTH(INQUIRIES)=MONTH(J$1),AMOUNT,""))))</f>
        <v>0</v>
      </c>
      <c r="K14" s="30">
        <f t="array" ref="K14">SUM(IF(CRC_STATUS&lt;&gt;"",IF(CRC_STATUS=$B14,IF(MONTH(INQUIRIES)=MONTH(K$1),AMOUNT,""))))</f>
        <v>0</v>
      </c>
      <c r="L14" s="43">
        <f t="shared" si="6"/>
        <v>2232976.4</v>
      </c>
    </row>
    <row r="15" spans="1:12" ht="34.5" customHeight="1">
      <c r="A15" s="50"/>
      <c r="B15" s="9" t="s">
        <v>3</v>
      </c>
      <c r="C15" s="25"/>
      <c r="D15" s="29"/>
      <c r="E15" s="27"/>
      <c r="F15" s="28"/>
      <c r="G15" s="27"/>
      <c r="H15" s="27"/>
      <c r="I15" s="27"/>
      <c r="J15" s="27"/>
      <c r="K15" s="26"/>
      <c r="L15" s="43">
        <f t="shared" si="6"/>
        <v>0</v>
      </c>
    </row>
    <row r="16" spans="1:12" ht="34.5" customHeight="1">
      <c r="A16" s="50"/>
      <c r="B16" s="8" t="s">
        <v>9</v>
      </c>
      <c r="C16" s="25"/>
      <c r="D16" s="24"/>
      <c r="E16" s="21"/>
      <c r="F16" s="23"/>
      <c r="G16" s="21"/>
      <c r="H16" s="21"/>
      <c r="I16" s="21"/>
      <c r="J16" s="21"/>
      <c r="K16" s="20"/>
      <c r="L16" s="43">
        <f t="shared" si="6"/>
        <v>0</v>
      </c>
    </row>
    <row r="17" spans="1:12" ht="34.5" customHeight="1">
      <c r="A17" s="50"/>
      <c r="B17" s="7" t="s">
        <v>8</v>
      </c>
      <c r="C17" s="22"/>
      <c r="D17" s="21"/>
      <c r="E17" s="21"/>
      <c r="F17" s="23"/>
      <c r="G17" s="21"/>
      <c r="H17" s="21"/>
      <c r="I17" s="21"/>
      <c r="J17" s="21"/>
      <c r="K17" s="20"/>
      <c r="L17" s="43">
        <f t="shared" si="6"/>
        <v>0</v>
      </c>
    </row>
    <row r="18" spans="1:12" ht="34.5" customHeight="1" thickBot="1">
      <c r="A18" s="50"/>
      <c r="B18" s="6" t="s">
        <v>7</v>
      </c>
      <c r="C18" s="18">
        <f t="shared" ref="C18:K18" si="7">IFERROR(C14/C12,0)</f>
        <v>1</v>
      </c>
      <c r="D18" s="17">
        <f t="shared" si="7"/>
        <v>1</v>
      </c>
      <c r="E18" s="17">
        <f t="shared" si="7"/>
        <v>1</v>
      </c>
      <c r="F18" s="19">
        <f t="shared" si="7"/>
        <v>1</v>
      </c>
      <c r="G18" s="17">
        <f t="shared" si="7"/>
        <v>1</v>
      </c>
      <c r="H18" s="17">
        <f t="shared" si="7"/>
        <v>0</v>
      </c>
      <c r="I18" s="17">
        <f t="shared" si="7"/>
        <v>0</v>
      </c>
      <c r="J18" s="17">
        <f t="shared" si="7"/>
        <v>0</v>
      </c>
      <c r="K18" s="16">
        <f t="shared" si="7"/>
        <v>0</v>
      </c>
      <c r="L18" s="44">
        <f t="shared" si="6"/>
        <v>5</v>
      </c>
    </row>
    <row r="19" spans="1:12" ht="13.5" customHeight="1"/>
  </sheetData>
  <mergeCells count="3">
    <mergeCell ref="A1:B1"/>
    <mergeCell ref="A11:A18"/>
    <mergeCell ref="A2:A9"/>
  </mergeCells>
  <printOptions horizontalCentered="1" verticalCentered="1"/>
  <pageMargins left="0.25" right="0.25" top="0.75" bottom="0.25" header="0.3" footer="0.3"/>
  <pageSetup paperSize="9" scale="80" orientation="landscape" r:id="rId1"/>
  <headerFooter>
    <oddHeader>&amp;LWeek # 22
&amp;D&amp;C&amp;"-,Bold"&amp;20Inquire Performance&amp;RMarketing MIS Report
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89"/>
  <sheetViews>
    <sheetView workbookViewId="0">
      <selection activeCell="D6" sqref="D6"/>
    </sheetView>
  </sheetViews>
  <sheetFormatPr defaultColWidth="9.125" defaultRowHeight="14.25"/>
  <cols>
    <col min="1" max="1" width="11.125" style="4" customWidth="1"/>
    <col min="2" max="2" width="17" style="41" customWidth="1"/>
    <col min="3" max="3" width="21.375" style="3" bestFit="1" customWidth="1"/>
    <col min="4" max="4" width="10.125" style="3" bestFit="1" customWidth="1"/>
    <col min="5" max="16384" width="9.125" style="3"/>
  </cols>
  <sheetData>
    <row r="1" spans="1:4" ht="15" thickBot="1">
      <c r="A1" s="2" t="s">
        <v>0</v>
      </c>
      <c r="B1" s="42" t="s">
        <v>1</v>
      </c>
      <c r="C1" s="1" t="s">
        <v>2</v>
      </c>
    </row>
    <row r="2" spans="1:4" ht="15" thickTop="1">
      <c r="A2" s="3">
        <v>40195</v>
      </c>
      <c r="B2" s="41">
        <v>46858.57</v>
      </c>
      <c r="C2" s="3" t="s">
        <v>3</v>
      </c>
      <c r="D2" s="4"/>
    </row>
    <row r="3" spans="1:4">
      <c r="A3" s="3">
        <v>40180</v>
      </c>
      <c r="B3" s="41">
        <v>63030.7</v>
      </c>
      <c r="C3" s="3" t="s">
        <v>3</v>
      </c>
    </row>
    <row r="4" spans="1:4">
      <c r="A4" s="3">
        <v>40182</v>
      </c>
      <c r="B4" s="41">
        <v>97435.25</v>
      </c>
      <c r="C4" s="3" t="s">
        <v>4</v>
      </c>
    </row>
    <row r="5" spans="1:4">
      <c r="A5" s="3">
        <v>40183</v>
      </c>
      <c r="B5" s="41">
        <v>94762.99</v>
      </c>
      <c r="C5" s="3" t="s">
        <v>5</v>
      </c>
    </row>
    <row r="6" spans="1:4">
      <c r="A6" s="3">
        <v>40183</v>
      </c>
      <c r="B6" s="41">
        <v>86084.57</v>
      </c>
      <c r="C6" s="3" t="s">
        <v>5</v>
      </c>
    </row>
    <row r="7" spans="1:4">
      <c r="A7" s="3">
        <v>40183</v>
      </c>
      <c r="B7" s="41">
        <v>91062.82</v>
      </c>
      <c r="C7" s="3" t="s">
        <v>5</v>
      </c>
    </row>
    <row r="8" spans="1:4">
      <c r="A8" s="3">
        <v>40188</v>
      </c>
      <c r="B8" s="41">
        <v>62692.843333808982</v>
      </c>
      <c r="C8" s="3" t="s">
        <v>5</v>
      </c>
    </row>
    <row r="9" spans="1:4">
      <c r="A9" s="3">
        <v>40189</v>
      </c>
      <c r="B9" s="41">
        <v>2500</v>
      </c>
      <c r="C9" s="3" t="s">
        <v>3</v>
      </c>
    </row>
    <row r="10" spans="1:4">
      <c r="A10" s="3"/>
    </row>
    <row r="11" spans="1:4">
      <c r="A11" s="3"/>
    </row>
    <row r="12" spans="1:4">
      <c r="A12" s="3">
        <v>40196</v>
      </c>
      <c r="B12" s="41">
        <v>83104.92</v>
      </c>
      <c r="C12" s="3" t="s">
        <v>3</v>
      </c>
    </row>
    <row r="13" spans="1:4">
      <c r="A13" s="3"/>
    </row>
    <row r="14" spans="1:4">
      <c r="A14" s="3"/>
    </row>
    <row r="15" spans="1:4">
      <c r="A15" s="3"/>
    </row>
    <row r="16" spans="1:4">
      <c r="A16" s="3">
        <v>40190</v>
      </c>
      <c r="B16" s="41">
        <v>83800</v>
      </c>
      <c r="C16" s="3" t="s">
        <v>4</v>
      </c>
    </row>
    <row r="17" spans="1:3">
      <c r="A17" s="3">
        <v>40204</v>
      </c>
      <c r="B17" s="41">
        <v>95680</v>
      </c>
      <c r="C17" s="3" t="s">
        <v>4</v>
      </c>
    </row>
    <row r="18" spans="1:3">
      <c r="A18" s="3">
        <v>40205</v>
      </c>
      <c r="B18" s="41">
        <v>60000</v>
      </c>
      <c r="C18" s="3" t="s">
        <v>4</v>
      </c>
    </row>
    <row r="19" spans="1:3">
      <c r="A19" s="3">
        <v>40186</v>
      </c>
      <c r="B19" s="41">
        <v>78000</v>
      </c>
      <c r="C19" s="3" t="s">
        <v>5</v>
      </c>
    </row>
    <row r="20" spans="1:3">
      <c r="A20" s="3"/>
    </row>
    <row r="21" spans="1:3">
      <c r="A21" s="3">
        <v>40187</v>
      </c>
      <c r="B21" s="41">
        <v>94091.39</v>
      </c>
      <c r="C21" s="3" t="s">
        <v>3</v>
      </c>
    </row>
    <row r="22" spans="1:3">
      <c r="A22" s="3">
        <v>40196</v>
      </c>
      <c r="B22" s="41">
        <v>48000</v>
      </c>
      <c r="C22" s="3" t="s">
        <v>3</v>
      </c>
    </row>
    <row r="23" spans="1:3">
      <c r="A23" s="3"/>
    </row>
    <row r="24" spans="1:3">
      <c r="A24" s="3">
        <v>40205</v>
      </c>
      <c r="B24" s="41">
        <v>99300.5</v>
      </c>
      <c r="C24" s="3" t="s">
        <v>4</v>
      </c>
    </row>
    <row r="25" spans="1:3">
      <c r="A25" s="3">
        <v>40189</v>
      </c>
      <c r="B25" s="41">
        <v>64000</v>
      </c>
      <c r="C25" s="3" t="s">
        <v>4</v>
      </c>
    </row>
    <row r="26" spans="1:3">
      <c r="A26" s="3">
        <v>40189</v>
      </c>
      <c r="B26" s="41">
        <v>96400</v>
      </c>
      <c r="C26" s="3" t="s">
        <v>5</v>
      </c>
    </row>
    <row r="27" spans="1:3">
      <c r="A27" s="3">
        <v>40195</v>
      </c>
      <c r="B27" s="41">
        <v>10000</v>
      </c>
      <c r="C27" s="3" t="s">
        <v>4</v>
      </c>
    </row>
    <row r="28" spans="1:3">
      <c r="A28" s="3">
        <v>40189</v>
      </c>
      <c r="B28" s="41">
        <v>94330</v>
      </c>
      <c r="C28" s="3" t="s">
        <v>4</v>
      </c>
    </row>
    <row r="29" spans="1:3">
      <c r="A29" s="3">
        <v>40189</v>
      </c>
      <c r="B29" s="41">
        <v>99350</v>
      </c>
      <c r="C29" s="3" t="s">
        <v>5</v>
      </c>
    </row>
    <row r="30" spans="1:3">
      <c r="A30" s="3">
        <v>40195</v>
      </c>
      <c r="B30" s="41">
        <v>85287.64</v>
      </c>
      <c r="C30" s="3" t="s">
        <v>3</v>
      </c>
    </row>
    <row r="31" spans="1:3">
      <c r="A31" s="3"/>
    </row>
    <row r="32" spans="1:3">
      <c r="A32" s="3">
        <v>40208</v>
      </c>
      <c r="B32" s="41">
        <v>76920.040000000008</v>
      </c>
      <c r="C32" s="3" t="s">
        <v>4</v>
      </c>
    </row>
    <row r="33" spans="1:3">
      <c r="A33" s="3">
        <v>40198</v>
      </c>
      <c r="B33" s="41">
        <v>78400.33</v>
      </c>
      <c r="C33" s="3" t="s">
        <v>4</v>
      </c>
    </row>
    <row r="34" spans="1:3">
      <c r="A34" s="3"/>
    </row>
    <row r="35" spans="1:3">
      <c r="A35" s="3"/>
    </row>
    <row r="36" spans="1:3">
      <c r="A36" s="3"/>
    </row>
    <row r="37" spans="1:3">
      <c r="A37" s="3">
        <v>40213</v>
      </c>
      <c r="B37" s="41">
        <v>97238.5</v>
      </c>
      <c r="C37" s="3" t="s">
        <v>5</v>
      </c>
    </row>
    <row r="38" spans="1:3">
      <c r="A38" s="3"/>
    </row>
    <row r="39" spans="1:3">
      <c r="A39" s="3">
        <v>40212</v>
      </c>
      <c r="B39" s="41">
        <v>98000</v>
      </c>
      <c r="C39" s="3" t="s">
        <v>4</v>
      </c>
    </row>
    <row r="40" spans="1:3">
      <c r="A40" s="3"/>
    </row>
    <row r="41" spans="1:3">
      <c r="A41" s="3"/>
    </row>
    <row r="42" spans="1:3">
      <c r="A42" s="3">
        <v>40213</v>
      </c>
      <c r="B42" s="41">
        <v>44000</v>
      </c>
      <c r="C42" s="3" t="s">
        <v>3</v>
      </c>
    </row>
    <row r="43" spans="1:3">
      <c r="A43" s="3"/>
    </row>
    <row r="44" spans="1:3">
      <c r="A44" s="3">
        <v>40215</v>
      </c>
      <c r="B44" s="41">
        <v>82566.399999999994</v>
      </c>
      <c r="C44" s="3" t="s">
        <v>5</v>
      </c>
    </row>
    <row r="45" spans="1:3">
      <c r="A45" s="3">
        <v>40215</v>
      </c>
      <c r="B45" s="41">
        <v>90307.36</v>
      </c>
      <c r="C45" s="3" t="s">
        <v>5</v>
      </c>
    </row>
    <row r="46" spans="1:3">
      <c r="A46" s="3"/>
    </row>
    <row r="47" spans="1:3">
      <c r="A47" s="3"/>
    </row>
    <row r="48" spans="1:3">
      <c r="A48" s="3"/>
    </row>
    <row r="49" spans="1:3">
      <c r="A49" s="3"/>
    </row>
    <row r="50" spans="1:3">
      <c r="A50" s="3"/>
    </row>
    <row r="51" spans="1:3">
      <c r="A51" s="3">
        <v>40220</v>
      </c>
      <c r="B51" s="41">
        <v>93359.579868781584</v>
      </c>
      <c r="C51" s="3" t="s">
        <v>5</v>
      </c>
    </row>
    <row r="52" spans="1:3">
      <c r="A52" s="3"/>
    </row>
    <row r="53" spans="1:3">
      <c r="A53" s="3"/>
    </row>
    <row r="54" spans="1:3">
      <c r="A54" s="3"/>
    </row>
    <row r="55" spans="1:3">
      <c r="A55" s="3">
        <v>40219</v>
      </c>
      <c r="B55" s="41">
        <v>89008</v>
      </c>
      <c r="C55" s="3" t="s">
        <v>4</v>
      </c>
    </row>
    <row r="56" spans="1:3">
      <c r="A56" s="3">
        <v>40219</v>
      </c>
      <c r="B56" s="41">
        <v>99954.16</v>
      </c>
      <c r="C56" s="3" t="s">
        <v>4</v>
      </c>
    </row>
    <row r="57" spans="1:3">
      <c r="A57" s="3">
        <v>40223</v>
      </c>
      <c r="B57" s="41">
        <v>99032</v>
      </c>
      <c r="C57" s="3" t="s">
        <v>4</v>
      </c>
    </row>
    <row r="58" spans="1:3">
      <c r="A58" s="3">
        <v>40223</v>
      </c>
      <c r="B58" s="41">
        <v>94867.06</v>
      </c>
      <c r="C58" s="3" t="s">
        <v>4</v>
      </c>
    </row>
    <row r="59" spans="1:3">
      <c r="A59" s="3">
        <v>40224</v>
      </c>
      <c r="B59" s="41">
        <v>96224.97</v>
      </c>
      <c r="C59" s="3" t="s">
        <v>4</v>
      </c>
    </row>
    <row r="60" spans="1:3">
      <c r="A60" s="3"/>
    </row>
    <row r="61" spans="1:3">
      <c r="A61" s="3"/>
    </row>
    <row r="62" spans="1:3">
      <c r="A62" s="3">
        <v>40218</v>
      </c>
      <c r="B62" s="41">
        <v>95800</v>
      </c>
      <c r="C62" s="3" t="s">
        <v>4</v>
      </c>
    </row>
    <row r="63" spans="1:3">
      <c r="A63" s="3">
        <v>40215</v>
      </c>
      <c r="B63" s="41">
        <v>51040</v>
      </c>
      <c r="C63" s="3" t="s">
        <v>5</v>
      </c>
    </row>
    <row r="64" spans="1:3">
      <c r="A64" s="3"/>
    </row>
    <row r="65" spans="1:3">
      <c r="A65" s="3"/>
    </row>
    <row r="66" spans="1:3">
      <c r="A66" s="3">
        <v>40225</v>
      </c>
      <c r="B66" s="41">
        <v>9238.8000000000029</v>
      </c>
      <c r="C66" s="3" t="s">
        <v>6</v>
      </c>
    </row>
    <row r="67" spans="1:3">
      <c r="A67" s="3"/>
    </row>
    <row r="68" spans="1:3">
      <c r="A68" s="3">
        <v>40231</v>
      </c>
      <c r="B68" s="41">
        <v>45626.58</v>
      </c>
      <c r="C68" s="3" t="s">
        <v>3</v>
      </c>
    </row>
    <row r="69" spans="1:3">
      <c r="A69" s="3">
        <v>40227</v>
      </c>
      <c r="B69" s="41">
        <v>21886.690000000002</v>
      </c>
      <c r="C69" s="3" t="s">
        <v>3</v>
      </c>
    </row>
    <row r="70" spans="1:3">
      <c r="A70" s="3">
        <v>40233</v>
      </c>
      <c r="B70" s="41">
        <v>50335</v>
      </c>
      <c r="C70" s="3" t="s">
        <v>3</v>
      </c>
    </row>
    <row r="71" spans="1:3">
      <c r="A71" s="3"/>
    </row>
    <row r="72" spans="1:3">
      <c r="A72" s="3"/>
    </row>
    <row r="73" spans="1:3">
      <c r="A73" s="3"/>
    </row>
    <row r="74" spans="1:3">
      <c r="A74" s="3"/>
    </row>
    <row r="75" spans="1:3">
      <c r="A75" s="3">
        <v>40226</v>
      </c>
      <c r="B75" s="41">
        <v>100000</v>
      </c>
      <c r="C75" s="3" t="s">
        <v>5</v>
      </c>
    </row>
    <row r="76" spans="1:3">
      <c r="A76" s="3"/>
    </row>
    <row r="77" spans="1:3">
      <c r="A77" s="3">
        <v>40230</v>
      </c>
      <c r="B77" s="41">
        <v>100000</v>
      </c>
      <c r="C77" s="3" t="s">
        <v>5</v>
      </c>
    </row>
    <row r="78" spans="1:3">
      <c r="A78" s="3">
        <v>40236</v>
      </c>
      <c r="B78" s="41">
        <v>97813.66</v>
      </c>
      <c r="C78" s="3" t="s">
        <v>4</v>
      </c>
    </row>
    <row r="79" spans="1:3">
      <c r="A79" s="3"/>
    </row>
    <row r="80" spans="1:3">
      <c r="A80" s="3"/>
    </row>
    <row r="81" spans="1:3">
      <c r="A81" s="3"/>
    </row>
    <row r="82" spans="1:3">
      <c r="A82" s="3">
        <v>40236</v>
      </c>
      <c r="B82" s="41">
        <v>96400</v>
      </c>
      <c r="C82" s="3" t="s">
        <v>3</v>
      </c>
    </row>
    <row r="83" spans="1:3">
      <c r="A83" s="3"/>
    </row>
    <row r="84" spans="1:3">
      <c r="A84" s="3"/>
    </row>
    <row r="85" spans="1:3">
      <c r="A85" s="3">
        <v>40237</v>
      </c>
      <c r="B85" s="41">
        <v>25000</v>
      </c>
      <c r="C85" s="3" t="s">
        <v>5</v>
      </c>
    </row>
    <row r="86" spans="1:3">
      <c r="A86" s="3">
        <v>40238</v>
      </c>
      <c r="B86" s="41">
        <v>94600</v>
      </c>
      <c r="C86" s="3" t="s">
        <v>5</v>
      </c>
    </row>
    <row r="87" spans="1:3">
      <c r="A87" s="3">
        <v>40238</v>
      </c>
      <c r="B87" s="41">
        <v>63295.600000000006</v>
      </c>
      <c r="C87" s="3" t="s">
        <v>17</v>
      </c>
    </row>
    <row r="88" spans="1:3">
      <c r="A88" s="3">
        <v>40243</v>
      </c>
      <c r="B88" s="41">
        <v>93982.84</v>
      </c>
      <c r="C88" s="3" t="s">
        <v>4</v>
      </c>
    </row>
    <row r="89" spans="1:3">
      <c r="A89" s="3">
        <v>40243</v>
      </c>
      <c r="B89" s="41">
        <v>100000</v>
      </c>
      <c r="C89" s="3" t="s">
        <v>17</v>
      </c>
    </row>
    <row r="90" spans="1:3">
      <c r="A90" s="3">
        <v>40244</v>
      </c>
      <c r="B90" s="41">
        <v>97485.106469999999</v>
      </c>
      <c r="C90" s="3" t="s">
        <v>6</v>
      </c>
    </row>
    <row r="91" spans="1:3">
      <c r="A91" s="3"/>
    </row>
    <row r="92" spans="1:3">
      <c r="A92" s="3"/>
    </row>
    <row r="93" spans="1:3">
      <c r="A93" s="3">
        <v>40247</v>
      </c>
      <c r="B93" s="41">
        <v>30044.491885124997</v>
      </c>
      <c r="C93" s="3" t="s">
        <v>6</v>
      </c>
    </row>
    <row r="94" spans="1:3">
      <c r="A94" s="3"/>
    </row>
    <row r="95" spans="1:3">
      <c r="A95" s="3"/>
    </row>
    <row r="96" spans="1:3">
      <c r="A96" s="3"/>
    </row>
    <row r="97" spans="1:3">
      <c r="A97" s="3">
        <v>40248</v>
      </c>
      <c r="B97" s="41">
        <v>100000</v>
      </c>
      <c r="C97" s="3" t="s">
        <v>17</v>
      </c>
    </row>
    <row r="98" spans="1:3">
      <c r="A98" s="3">
        <v>40238</v>
      </c>
      <c r="B98" s="41">
        <v>90472.16</v>
      </c>
      <c r="C98" s="3" t="s">
        <v>17</v>
      </c>
    </row>
    <row r="99" spans="1:3">
      <c r="A99" s="3"/>
    </row>
    <row r="100" spans="1:3">
      <c r="A100" s="3"/>
    </row>
    <row r="101" spans="1:3">
      <c r="A101" s="3">
        <v>40251</v>
      </c>
      <c r="B101" s="41">
        <v>11259.999999999985</v>
      </c>
      <c r="C101" s="3" t="s">
        <v>6</v>
      </c>
    </row>
    <row r="102" spans="1:3">
      <c r="A102" s="3"/>
    </row>
    <row r="103" spans="1:3">
      <c r="A103" s="3">
        <v>40252</v>
      </c>
      <c r="B103" s="41">
        <v>96244.53</v>
      </c>
      <c r="C103" s="3" t="s">
        <v>4</v>
      </c>
    </row>
    <row r="104" spans="1:3">
      <c r="A104" s="3"/>
    </row>
    <row r="105" spans="1:3">
      <c r="A105" s="3"/>
    </row>
    <row r="106" spans="1:3">
      <c r="A106" s="3"/>
    </row>
    <row r="107" spans="1:3">
      <c r="A107" s="3"/>
    </row>
    <row r="108" spans="1:3">
      <c r="A108" s="3">
        <v>40261</v>
      </c>
      <c r="B108" s="41">
        <v>68000</v>
      </c>
      <c r="C108" s="3" t="s">
        <v>6</v>
      </c>
    </row>
    <row r="109" spans="1:3">
      <c r="A109" s="3"/>
    </row>
    <row r="110" spans="1:3">
      <c r="A110" s="3">
        <v>40252</v>
      </c>
      <c r="B110" s="41">
        <v>100000</v>
      </c>
      <c r="C110" s="3" t="s">
        <v>17</v>
      </c>
    </row>
    <row r="111" spans="1:3">
      <c r="A111" s="3">
        <v>40252</v>
      </c>
      <c r="B111" s="41">
        <v>100000</v>
      </c>
      <c r="C111" s="3" t="s">
        <v>5</v>
      </c>
    </row>
    <row r="112" spans="1:3">
      <c r="A112" s="3"/>
    </row>
    <row r="113" spans="1:3">
      <c r="A113" s="3">
        <v>40269</v>
      </c>
      <c r="B113" s="41">
        <v>100000</v>
      </c>
      <c r="C113" s="3" t="s">
        <v>17</v>
      </c>
    </row>
    <row r="114" spans="1:3">
      <c r="A114" s="3">
        <v>40258</v>
      </c>
      <c r="B114" s="41">
        <v>100000</v>
      </c>
      <c r="C114" s="3" t="s">
        <v>5</v>
      </c>
    </row>
    <row r="115" spans="1:3">
      <c r="A115" s="3">
        <v>40265</v>
      </c>
      <c r="B115" s="41">
        <v>100000</v>
      </c>
      <c r="C115" s="3" t="s">
        <v>5</v>
      </c>
    </row>
    <row r="116" spans="1:3">
      <c r="A116" s="3">
        <v>40267</v>
      </c>
      <c r="B116" s="41">
        <v>100000</v>
      </c>
      <c r="C116" s="3" t="s">
        <v>5</v>
      </c>
    </row>
    <row r="117" spans="1:3">
      <c r="A117" s="3">
        <v>40267</v>
      </c>
      <c r="B117" s="41">
        <v>100000</v>
      </c>
      <c r="C117" s="3" t="s">
        <v>5</v>
      </c>
    </row>
    <row r="118" spans="1:3">
      <c r="A118" s="3">
        <v>40267</v>
      </c>
      <c r="B118" s="41">
        <v>73863.756014012499</v>
      </c>
      <c r="C118" s="3" t="s">
        <v>6</v>
      </c>
    </row>
    <row r="119" spans="1:3">
      <c r="A119" s="3"/>
    </row>
    <row r="120" spans="1:3">
      <c r="A120" s="3">
        <v>40261</v>
      </c>
      <c r="B120" s="41">
        <v>100000</v>
      </c>
      <c r="C120" s="3" t="s">
        <v>17</v>
      </c>
    </row>
    <row r="121" spans="1:3">
      <c r="A121" s="3"/>
    </row>
    <row r="122" spans="1:3">
      <c r="A122" s="3">
        <v>40281</v>
      </c>
      <c r="B122" s="41">
        <v>23216.048249999993</v>
      </c>
      <c r="C122" s="3" t="s">
        <v>6</v>
      </c>
    </row>
    <row r="123" spans="1:3">
      <c r="A123" s="3">
        <v>40278</v>
      </c>
      <c r="B123" s="41">
        <v>89024</v>
      </c>
      <c r="C123" s="3" t="s">
        <v>4</v>
      </c>
    </row>
    <row r="124" spans="1:3">
      <c r="A124" s="3"/>
    </row>
    <row r="125" spans="1:3">
      <c r="A125" s="3"/>
    </row>
    <row r="126" spans="1:3">
      <c r="A126" s="3">
        <v>40283</v>
      </c>
      <c r="B126" s="41">
        <v>51378</v>
      </c>
      <c r="C126" s="3" t="s">
        <v>6</v>
      </c>
    </row>
    <row r="127" spans="1:3">
      <c r="A127" s="3">
        <v>40286</v>
      </c>
      <c r="B127" s="41">
        <v>100000</v>
      </c>
      <c r="C127" s="3" t="s">
        <v>5</v>
      </c>
    </row>
    <row r="128" spans="1:3">
      <c r="A128" s="3">
        <v>40287</v>
      </c>
      <c r="B128" s="41">
        <v>57435.86</v>
      </c>
      <c r="C128" s="3" t="s">
        <v>6</v>
      </c>
    </row>
    <row r="129" spans="1:3">
      <c r="A129" s="3">
        <v>40287</v>
      </c>
      <c r="B129" s="41">
        <v>70045.378983542614</v>
      </c>
      <c r="C129" s="3" t="s">
        <v>6</v>
      </c>
    </row>
    <row r="130" spans="1:3">
      <c r="A130" s="3">
        <v>40287</v>
      </c>
      <c r="B130" s="41">
        <v>100000</v>
      </c>
      <c r="C130" s="3" t="s">
        <v>17</v>
      </c>
    </row>
    <row r="131" spans="1:3">
      <c r="A131" s="3"/>
    </row>
    <row r="132" spans="1:3">
      <c r="A132" s="3"/>
    </row>
    <row r="133" spans="1:3">
      <c r="A133" s="3">
        <v>40280</v>
      </c>
      <c r="B133" s="41">
        <v>100000</v>
      </c>
      <c r="C133" s="3" t="s">
        <v>17</v>
      </c>
    </row>
    <row r="134" spans="1:3">
      <c r="A134" s="3"/>
    </row>
    <row r="135" spans="1:3">
      <c r="A135" s="3"/>
    </row>
    <row r="136" spans="1:3">
      <c r="A136" s="3">
        <v>40275</v>
      </c>
      <c r="B136" s="41">
        <v>100000</v>
      </c>
      <c r="C136" s="3" t="s">
        <v>17</v>
      </c>
    </row>
    <row r="137" spans="1:3">
      <c r="A137" s="3">
        <v>40293</v>
      </c>
      <c r="B137" s="41">
        <v>99310.62</v>
      </c>
      <c r="C137" s="3" t="s">
        <v>4</v>
      </c>
    </row>
    <row r="138" spans="1:3">
      <c r="A138" s="3">
        <v>40241</v>
      </c>
      <c r="B138" s="41">
        <v>90472.16</v>
      </c>
      <c r="C138" s="3" t="s">
        <v>4</v>
      </c>
    </row>
    <row r="139" spans="1:3">
      <c r="A139" s="3"/>
    </row>
    <row r="140" spans="1:3">
      <c r="A140" s="3"/>
    </row>
    <row r="141" spans="1:3">
      <c r="A141" s="3"/>
    </row>
    <row r="142" spans="1:3">
      <c r="A142" s="3">
        <v>40294</v>
      </c>
      <c r="B142" s="41">
        <v>70032.5</v>
      </c>
      <c r="C142" s="3" t="s">
        <v>6</v>
      </c>
    </row>
    <row r="143" spans="1:3">
      <c r="A143" s="3">
        <v>40296</v>
      </c>
      <c r="B143" s="41">
        <v>10428.130000000005</v>
      </c>
      <c r="C143" s="3" t="s">
        <v>5</v>
      </c>
    </row>
    <row r="144" spans="1:3">
      <c r="A144" s="3">
        <v>40267</v>
      </c>
      <c r="B144" s="41">
        <v>10000</v>
      </c>
      <c r="C144" s="3" t="s">
        <v>4</v>
      </c>
    </row>
    <row r="145" spans="1:3">
      <c r="A145" s="3">
        <v>40267</v>
      </c>
      <c r="B145" s="41">
        <v>10000</v>
      </c>
      <c r="C145" s="3" t="s">
        <v>4</v>
      </c>
    </row>
    <row r="146" spans="1:3">
      <c r="A146" s="3"/>
    </row>
    <row r="147" spans="1:3">
      <c r="A147" s="3"/>
    </row>
    <row r="148" spans="1:3">
      <c r="A148" s="3">
        <v>40267</v>
      </c>
      <c r="B148" s="41">
        <v>10000</v>
      </c>
      <c r="C148" s="3" t="s">
        <v>4</v>
      </c>
    </row>
    <row r="149" spans="1:3">
      <c r="A149" s="3">
        <v>40306</v>
      </c>
      <c r="B149" s="41">
        <v>69770.963208713903</v>
      </c>
      <c r="C149" s="3" t="s">
        <v>5</v>
      </c>
    </row>
    <row r="150" spans="1:3">
      <c r="A150" s="3"/>
    </row>
    <row r="151" spans="1:3">
      <c r="A151" s="3">
        <v>40314</v>
      </c>
      <c r="B151" s="41">
        <v>70032.5</v>
      </c>
      <c r="C151" s="3" t="s">
        <v>4</v>
      </c>
    </row>
    <row r="152" spans="1:3">
      <c r="A152" s="3"/>
    </row>
    <row r="153" spans="1:3">
      <c r="A153" s="3">
        <v>40311</v>
      </c>
      <c r="B153" s="41">
        <v>39343.78</v>
      </c>
      <c r="C153" s="3" t="s">
        <v>4</v>
      </c>
    </row>
    <row r="154" spans="1:3">
      <c r="A154" s="3"/>
    </row>
    <row r="155" spans="1:3">
      <c r="A155" s="3"/>
    </row>
    <row r="156" spans="1:3">
      <c r="A156" s="3"/>
    </row>
    <row r="157" spans="1:3">
      <c r="A157" s="3"/>
    </row>
    <row r="158" spans="1:3">
      <c r="A158" s="3">
        <v>40304</v>
      </c>
      <c r="B158" s="41">
        <v>100000</v>
      </c>
      <c r="C158" s="3" t="s">
        <v>17</v>
      </c>
    </row>
    <row r="159" spans="1:3">
      <c r="A159" s="3">
        <v>40296</v>
      </c>
      <c r="B159" s="41">
        <v>100000</v>
      </c>
      <c r="C159" s="3" t="s">
        <v>17</v>
      </c>
    </row>
    <row r="160" spans="1:3">
      <c r="A160" s="3">
        <v>40248</v>
      </c>
      <c r="B160" s="41">
        <v>100000</v>
      </c>
      <c r="C160" s="3" t="s">
        <v>17</v>
      </c>
    </row>
    <row r="161" spans="1:3">
      <c r="A161" s="3">
        <v>40217</v>
      </c>
      <c r="B161" s="41">
        <v>97354.36</v>
      </c>
      <c r="C161" s="3" t="s">
        <v>6</v>
      </c>
    </row>
    <row r="162" spans="1:3">
      <c r="A162" s="3"/>
    </row>
    <row r="163" spans="1:3">
      <c r="A163" s="3">
        <v>40313</v>
      </c>
      <c r="B163" s="41">
        <v>100000</v>
      </c>
      <c r="C163" s="3" t="s">
        <v>17</v>
      </c>
    </row>
    <row r="164" spans="1:3">
      <c r="A164" s="3">
        <v>40314</v>
      </c>
      <c r="B164" s="41">
        <v>100000</v>
      </c>
      <c r="C164" s="3" t="s">
        <v>17</v>
      </c>
    </row>
    <row r="165" spans="1:3">
      <c r="A165" s="3">
        <v>40316</v>
      </c>
      <c r="B165" s="41">
        <v>88076.800000000003</v>
      </c>
      <c r="C165" s="3" t="s">
        <v>6</v>
      </c>
    </row>
    <row r="166" spans="1:3">
      <c r="A166" s="3">
        <v>40317</v>
      </c>
      <c r="B166" s="41">
        <v>100000</v>
      </c>
      <c r="C166" s="3" t="s">
        <v>17</v>
      </c>
    </row>
    <row r="167" spans="1:3">
      <c r="A167" s="3">
        <v>40318</v>
      </c>
      <c r="B167" s="41">
        <v>97349.48</v>
      </c>
      <c r="C167" s="3" t="s">
        <v>5</v>
      </c>
    </row>
    <row r="168" spans="1:3">
      <c r="A168" s="3">
        <v>40320</v>
      </c>
      <c r="B168" s="41">
        <v>100000</v>
      </c>
      <c r="C168" s="3" t="s">
        <v>17</v>
      </c>
    </row>
    <row r="169" spans="1:3">
      <c r="A169" s="3">
        <v>40320</v>
      </c>
      <c r="B169" s="41">
        <v>100000</v>
      </c>
      <c r="C169" s="3" t="s">
        <v>17</v>
      </c>
    </row>
    <row r="170" spans="1:3">
      <c r="A170" s="3">
        <v>40320</v>
      </c>
      <c r="B170" s="41">
        <v>100000</v>
      </c>
      <c r="C170" s="3" t="s">
        <v>17</v>
      </c>
    </row>
    <row r="171" spans="1:3">
      <c r="A171" s="3">
        <v>40321</v>
      </c>
      <c r="B171" s="41">
        <v>100000</v>
      </c>
      <c r="C171" s="3" t="s">
        <v>17</v>
      </c>
    </row>
    <row r="172" spans="1:3">
      <c r="A172" s="3"/>
    </row>
    <row r="173" spans="1:3">
      <c r="A173" s="3">
        <v>40295</v>
      </c>
      <c r="B173" s="41">
        <v>100000</v>
      </c>
      <c r="C173" s="3" t="s">
        <v>5</v>
      </c>
    </row>
    <row r="174" spans="1:3">
      <c r="A174" s="3"/>
    </row>
    <row r="175" spans="1:3">
      <c r="A175" s="3">
        <v>40274</v>
      </c>
      <c r="B175" s="41">
        <v>100000</v>
      </c>
      <c r="C175" s="3" t="s">
        <v>5</v>
      </c>
    </row>
    <row r="176" spans="1:3">
      <c r="A176" s="3">
        <v>40310</v>
      </c>
      <c r="B176" s="41">
        <v>100000</v>
      </c>
      <c r="C176" s="3" t="s">
        <v>17</v>
      </c>
    </row>
    <row r="177" spans="1:3">
      <c r="A177" s="3">
        <v>40313</v>
      </c>
      <c r="B177" s="41">
        <v>84000</v>
      </c>
      <c r="C177" s="3" t="s">
        <v>4</v>
      </c>
    </row>
    <row r="178" spans="1:3">
      <c r="A178" s="3">
        <v>40313</v>
      </c>
      <c r="B178" s="41">
        <v>100000</v>
      </c>
      <c r="C178" s="3" t="s">
        <v>17</v>
      </c>
    </row>
    <row r="179" spans="1:3">
      <c r="A179" s="3">
        <v>40316</v>
      </c>
      <c r="B179" s="41">
        <v>100000</v>
      </c>
      <c r="C179" s="3" t="s">
        <v>17</v>
      </c>
    </row>
    <row r="180" spans="1:3">
      <c r="A180" s="3">
        <v>40318</v>
      </c>
      <c r="B180" s="41">
        <v>90000</v>
      </c>
      <c r="C180" s="3" t="s">
        <v>17</v>
      </c>
    </row>
    <row r="181" spans="1:3">
      <c r="A181" s="3"/>
    </row>
    <row r="182" spans="1:3">
      <c r="A182" s="3">
        <v>40313</v>
      </c>
      <c r="B182" s="41">
        <v>100000</v>
      </c>
      <c r="C182" s="3" t="s">
        <v>17</v>
      </c>
    </row>
    <row r="183" spans="1:3">
      <c r="A183" s="3">
        <v>40310</v>
      </c>
      <c r="B183" s="41">
        <v>36924.226966799848</v>
      </c>
      <c r="C183" s="3" t="s">
        <v>17</v>
      </c>
    </row>
    <row r="184" spans="1:3">
      <c r="A184" s="3">
        <v>40292</v>
      </c>
      <c r="B184" s="41">
        <v>20000</v>
      </c>
      <c r="C184" s="3" t="s">
        <v>5</v>
      </c>
    </row>
    <row r="185" spans="1:3">
      <c r="A185" s="3"/>
    </row>
    <row r="186" spans="1:3">
      <c r="A186" s="3">
        <v>40295</v>
      </c>
      <c r="B186" s="41">
        <v>30000</v>
      </c>
      <c r="C186" s="3" t="s">
        <v>5</v>
      </c>
    </row>
    <row r="187" spans="1:3">
      <c r="A187" s="3">
        <v>40302</v>
      </c>
      <c r="B187" s="41">
        <v>100000</v>
      </c>
      <c r="C187" s="3" t="s">
        <v>5</v>
      </c>
    </row>
    <row r="188" spans="1:3">
      <c r="A188" s="3"/>
    </row>
    <row r="189" spans="1:3">
      <c r="A189" s="3">
        <v>40267</v>
      </c>
      <c r="B189" s="41">
        <v>10000</v>
      </c>
      <c r="C189" s="3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Weekly report</vt:lpstr>
      <vt:lpstr> Data</vt:lpstr>
      <vt:lpstr>AMOUNT</vt:lpstr>
      <vt:lpstr>CRC_STATUS</vt:lpstr>
      <vt:lpstr>INQUIRIES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ahmedjb</dc:creator>
  <cp:lastModifiedBy>يحيى حسين</cp:lastModifiedBy>
  <dcterms:created xsi:type="dcterms:W3CDTF">2010-06-01T07:17:21Z</dcterms:created>
  <dcterms:modified xsi:type="dcterms:W3CDTF">2010-06-01T09:09:44Z</dcterms:modified>
</cp:coreProperties>
</file>